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5" i="1"/>
  <c r="H16" i="1" l="1"/>
  <c r="H13" i="1"/>
  <c r="H21" i="1" l="1"/>
  <c r="H14" i="1" l="1"/>
  <c r="H17" i="1"/>
  <c r="H11" i="1"/>
  <c r="H10" i="1"/>
  <c r="H7" i="1"/>
  <c r="H6" i="1"/>
  <c r="H18" i="1" l="1"/>
  <c r="H8" i="1"/>
  <c r="H22" i="1" l="1"/>
  <c r="G28" i="1" s="1"/>
  <c r="G26" i="1" l="1"/>
</calcChain>
</file>

<file path=xl/sharedStrings.xml><?xml version="1.0" encoding="utf-8"?>
<sst xmlns="http://schemas.openxmlformats.org/spreadsheetml/2006/main" count="54" uniqueCount="31">
  <si>
    <t>Celle da compilare</t>
  </si>
  <si>
    <t>Descrizione</t>
  </si>
  <si>
    <t>Prezzo totale a base d'asta al netto dell'IVA</t>
  </si>
  <si>
    <t>1</t>
  </si>
  <si>
    <t>Sistema di Verifica in caso di offerta superiore alla base d'asta</t>
  </si>
  <si>
    <t>n. impianti da verificare (A)</t>
  </si>
  <si>
    <t>14</t>
  </si>
  <si>
    <t>n. ripetizioni nei 48 mesi
(B)</t>
  </si>
  <si>
    <t>3</t>
  </si>
  <si>
    <t>Importo unitario (€) (C)</t>
  </si>
  <si>
    <t>Importo totale (€)         (A*B*C)</t>
  </si>
  <si>
    <t>19</t>
  </si>
  <si>
    <t>Plafond dedicato alle verifiche straordinarie per gli impianti elettrici di messa a terra, per il dispositivo di protezione contro le scariche atmosferiche e per gli impianti di sollevamento di cui ai paragrafi 2,1 e 2,2 del capitolato tecnico</t>
  </si>
  <si>
    <t>Importo massimale fisso non soggetto a ribasso</t>
  </si>
  <si>
    <t>Prezzo Totale Offerto al netto dell'IVA € - Voce di spesa 2</t>
  </si>
  <si>
    <t>Voce di spesa 2</t>
  </si>
  <si>
    <t>Voce di spesa 1</t>
  </si>
  <si>
    <t>Voce di spesa 3</t>
  </si>
  <si>
    <t>Prezzo Totale Offerto al netto dell'IVA € - Voce di spesa 1</t>
  </si>
  <si>
    <t>Prezzo Totale Offerto al netto dell'IVA € - Voce di spesa 3</t>
  </si>
  <si>
    <t>Prezzo totale offerto al netto dell'IVA (Voce di spesa 1 + Voce di spesa 2 + voce di spesa 3)</t>
  </si>
  <si>
    <r>
      <t>Verifica periodica degli impianti di sollevamento della</t>
    </r>
    <r>
      <rPr>
        <b/>
        <u/>
        <sz val="11"/>
        <rFont val="Calibri"/>
        <family val="2"/>
        <scheme val="minor"/>
      </rPr>
      <t xml:space="preserve"> sede La Rustica - Via Soldati 80 Roma</t>
    </r>
    <r>
      <rPr>
        <sz val="11"/>
        <rFont val="Calibri"/>
        <family val="2"/>
        <scheme val="minor"/>
      </rPr>
      <t xml:space="preserve"> -  paragrafo 2.2 del capitolato tecnico</t>
    </r>
  </si>
  <si>
    <r>
      <t xml:space="preserve">Verifica periodica degli impianti di sollevamento delle </t>
    </r>
    <r>
      <rPr>
        <b/>
        <u/>
        <sz val="11"/>
        <rFont val="Calibri"/>
        <family val="2"/>
        <scheme val="minor"/>
      </rPr>
      <t>sedi Sogei di Via Mario Carucci Roma</t>
    </r>
    <r>
      <rPr>
        <sz val="11"/>
        <rFont val="Calibri"/>
        <family val="2"/>
        <scheme val="minor"/>
      </rPr>
      <t xml:space="preserve"> -  paragrafo 2.2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</si>
  <si>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La Rustica - Via Soldati 80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</si>
  <si>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La Rustica - Via Soldati 80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</si>
  <si>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de L'Aquila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</si>
  <si>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de L'Aquila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</si>
  <si>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Sogei di Via Mario Carucci 99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</si>
  <si>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impianto elettrico di messa a terra della </t>
    </r>
    <r>
      <rPr>
        <b/>
        <u/>
        <sz val="11"/>
        <rFont val="Calibri"/>
        <family val="2"/>
        <scheme val="minor"/>
      </rPr>
      <t>sede Sogei di Via Mario Carucci 85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</si>
  <si>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Sogei di Via Mario Carucci 99 Roma</t>
    </r>
    <r>
      <rPr>
        <sz val="11"/>
        <rFont val="Calibri"/>
        <family val="2"/>
        <scheme val="minor"/>
      </rPr>
      <t xml:space="preserve"> -  di cui al paragrafo 2.1 del capitolato tecnico</t>
    </r>
  </si>
  <si>
    <r>
      <t xml:space="preserve">Verifica periodica del dispositivo di protezione contro le scariche atmosferiche della </t>
    </r>
    <r>
      <rPr>
        <b/>
        <u/>
        <sz val="11"/>
        <rFont val="Calibri"/>
        <family val="2"/>
        <scheme val="minor"/>
      </rPr>
      <t>sede Sogei di Via Mario Carucci 85 Roma</t>
    </r>
    <r>
      <rPr>
        <sz val="11"/>
        <rFont val="Calibri"/>
        <family val="2"/>
        <scheme val="minor"/>
      </rPr>
      <t xml:space="preserve"> -  di cui al paragrafo 2.1 del capitolato tecnico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</si>
</sst>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5" fillId="0" borderId="0" xfId="0" applyFont="1" applyFill="1" applyBorder="1" applyAlignment="1" applyProtection="1"/>
    <xf numFmtId="0" fontId="0" fillId="0" borderId="0" xfId="0" applyFont="1"/>
    <xf numFmtId="164" fontId="1" fillId="4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/>
    <xf numFmtId="164" fontId="9" fillId="0" borderId="0" xfId="4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0" fillId="0" borderId="5" xfId="0" applyNumberFormat="1" applyFont="1" applyBorder="1" applyAlignment="1" applyProtection="1">
      <alignment horizontal="center" vertical="center" wrapText="1"/>
      <protection locked="0"/>
    </xf>
    <xf numFmtId="164" fontId="0" fillId="0" borderId="6" xfId="0" applyNumberFormat="1" applyFont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/>
    <xf numFmtId="0" fontId="9" fillId="0" borderId="0" xfId="1" applyFont="1" applyFill="1" applyBorder="1" applyAlignment="1" applyProtection="1">
      <alignment horizontal="right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49" fontId="10" fillId="4" borderId="10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49" fontId="10" fillId="4" borderId="1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1" fillId="4" borderId="18" xfId="0" applyNumberFormat="1" applyFont="1" applyFill="1" applyBorder="1" applyAlignment="1" applyProtection="1">
      <alignment horizontal="center" vertical="center" wrapText="1"/>
    </xf>
    <xf numFmtId="164" fontId="0" fillId="0" borderId="20" xfId="0" applyNumberFormat="1" applyFont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 applyProtection="1">
      <alignment horizontal="center" vertical="center"/>
    </xf>
    <xf numFmtId="164" fontId="8" fillId="0" borderId="4" xfId="1" applyNumberFormat="1" applyFont="1" applyFill="1" applyBorder="1" applyAlignment="1" applyProtection="1">
      <alignment horizontal="center" vertical="center"/>
    </xf>
    <xf numFmtId="164" fontId="9" fillId="3" borderId="2" xfId="4" applyNumberFormat="1" applyFont="1" applyFill="1" applyBorder="1" applyAlignment="1" applyProtection="1">
      <alignment horizontal="center" vertical="center" wrapText="1"/>
    </xf>
    <xf numFmtId="164" fontId="9" fillId="3" borderId="4" xfId="4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28"/>
  <sheetViews>
    <sheetView tabSelected="1" zoomScale="90" zoomScaleNormal="90" workbookViewId="0">
      <selection activeCell="J7" sqref="J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3.140625" customWidth="1"/>
    <col min="4" max="4" width="46.140625" customWidth="1"/>
    <col min="5" max="6" width="13.7109375" customWidth="1"/>
    <col min="7" max="7" width="19" customWidth="1"/>
    <col min="8" max="8" width="24.7109375" customWidth="1"/>
  </cols>
  <sheetData>
    <row r="2" spans="3:9" ht="15.75" x14ac:dyDescent="0.25">
      <c r="D2" s="6"/>
      <c r="I2" s="1"/>
    </row>
    <row r="3" spans="3:9" ht="18" customHeight="1" thickBot="1" x14ac:dyDescent="0.3">
      <c r="I3" s="4"/>
    </row>
    <row r="4" spans="3:9" ht="15.75" thickBot="1" x14ac:dyDescent="0.3">
      <c r="G4" s="3" t="s">
        <v>0</v>
      </c>
      <c r="I4" s="4"/>
    </row>
    <row r="5" spans="3:9" ht="60.75" customHeight="1" thickBot="1" x14ac:dyDescent="0.3">
      <c r="C5" s="29"/>
      <c r="D5" s="26" t="s">
        <v>1</v>
      </c>
      <c r="E5" s="11" t="s">
        <v>5</v>
      </c>
      <c r="F5" s="24" t="s">
        <v>7</v>
      </c>
      <c r="G5" s="12" t="s">
        <v>9</v>
      </c>
      <c r="H5" s="13" t="s">
        <v>10</v>
      </c>
    </row>
    <row r="6" spans="3:9" ht="61.5" customHeight="1" x14ac:dyDescent="0.25">
      <c r="C6" s="30" t="s">
        <v>16</v>
      </c>
      <c r="D6" s="27" t="s">
        <v>21</v>
      </c>
      <c r="E6" s="23" t="s">
        <v>6</v>
      </c>
      <c r="F6" s="25" t="s">
        <v>8</v>
      </c>
      <c r="G6" s="14"/>
      <c r="H6" s="15">
        <f>E6*F6*G6</f>
        <v>0</v>
      </c>
    </row>
    <row r="7" spans="3:9" ht="61.5" customHeight="1" thickBot="1" x14ac:dyDescent="0.3">
      <c r="C7" s="30"/>
      <c r="D7" s="28" t="s">
        <v>22</v>
      </c>
      <c r="E7" s="25" t="s">
        <v>11</v>
      </c>
      <c r="F7" s="25" t="s">
        <v>8</v>
      </c>
      <c r="G7" s="14"/>
      <c r="H7" s="36">
        <f t="shared" ref="H7" si="0">E7*F7*G7</f>
        <v>0</v>
      </c>
    </row>
    <row r="8" spans="3:9" ht="61.5" customHeight="1" thickBot="1" x14ac:dyDescent="0.3">
      <c r="C8" s="31"/>
      <c r="D8" s="49" t="s">
        <v>18</v>
      </c>
      <c r="E8" s="50"/>
      <c r="F8" s="50"/>
      <c r="G8" s="51"/>
      <c r="H8" s="37">
        <f>((SUM(H6:H7)))</f>
        <v>0</v>
      </c>
    </row>
    <row r="9" spans="3:9" ht="61.5" customHeight="1" thickBot="1" x14ac:dyDescent="0.3">
      <c r="C9" s="29"/>
      <c r="D9" s="26" t="s">
        <v>1</v>
      </c>
      <c r="E9" s="11" t="s">
        <v>5</v>
      </c>
      <c r="F9" s="32" t="s">
        <v>7</v>
      </c>
      <c r="G9" s="12" t="s">
        <v>9</v>
      </c>
      <c r="H9" s="13" t="s">
        <v>10</v>
      </c>
    </row>
    <row r="10" spans="3:9" ht="61.5" customHeight="1" thickBot="1" x14ac:dyDescent="0.3">
      <c r="C10" s="30"/>
      <c r="D10" s="27" t="s">
        <v>23</v>
      </c>
      <c r="E10" s="23" t="s">
        <v>3</v>
      </c>
      <c r="F10" s="34" t="s">
        <v>8</v>
      </c>
      <c r="G10" s="14"/>
      <c r="H10" s="15">
        <f>E10*F10*G10</f>
        <v>0</v>
      </c>
    </row>
    <row r="11" spans="3:9" ht="61.5" customHeight="1" thickBot="1" x14ac:dyDescent="0.3">
      <c r="C11" s="30"/>
      <c r="D11" s="27" t="s">
        <v>27</v>
      </c>
      <c r="E11" s="34" t="s">
        <v>3</v>
      </c>
      <c r="F11" s="34" t="s">
        <v>8</v>
      </c>
      <c r="G11" s="14"/>
      <c r="H11" s="15">
        <f t="shared" ref="H11:H17" si="1">E11*F11*G11</f>
        <v>0</v>
      </c>
    </row>
    <row r="12" spans="3:9" ht="61.5" customHeight="1" thickBot="1" x14ac:dyDescent="0.3">
      <c r="C12" s="30"/>
      <c r="D12" s="27" t="s">
        <v>28</v>
      </c>
      <c r="E12" s="42" t="s">
        <v>3</v>
      </c>
      <c r="F12" s="42" t="s">
        <v>8</v>
      </c>
      <c r="G12" s="14"/>
      <c r="H12" s="15">
        <f t="shared" si="1"/>
        <v>0</v>
      </c>
    </row>
    <row r="13" spans="3:9" ht="61.5" customHeight="1" x14ac:dyDescent="0.25">
      <c r="C13" s="30" t="s">
        <v>15</v>
      </c>
      <c r="D13" s="27" t="s">
        <v>25</v>
      </c>
      <c r="E13" s="38" t="s">
        <v>3</v>
      </c>
      <c r="F13" s="38" t="s">
        <v>8</v>
      </c>
      <c r="G13" s="14"/>
      <c r="H13" s="15">
        <f t="shared" ref="H13" si="2">E13*F13*G13</f>
        <v>0</v>
      </c>
    </row>
    <row r="14" spans="3:9" ht="61.5" customHeight="1" x14ac:dyDescent="0.25">
      <c r="C14" s="30"/>
      <c r="D14" s="28" t="s">
        <v>24</v>
      </c>
      <c r="E14" s="34" t="s">
        <v>3</v>
      </c>
      <c r="F14" s="34" t="s">
        <v>8</v>
      </c>
      <c r="G14" s="16"/>
      <c r="H14" s="15">
        <f t="shared" si="1"/>
        <v>0</v>
      </c>
    </row>
    <row r="15" spans="3:9" ht="61.5" customHeight="1" x14ac:dyDescent="0.25">
      <c r="C15" s="30"/>
      <c r="D15" s="28" t="s">
        <v>29</v>
      </c>
      <c r="E15" s="42" t="s">
        <v>3</v>
      </c>
      <c r="F15" s="42" t="s">
        <v>8</v>
      </c>
      <c r="G15" s="16"/>
      <c r="H15" s="15">
        <f t="shared" si="1"/>
        <v>0</v>
      </c>
    </row>
    <row r="16" spans="3:9" ht="61.5" customHeight="1" x14ac:dyDescent="0.25">
      <c r="C16" s="30"/>
      <c r="D16" s="28" t="s">
        <v>30</v>
      </c>
      <c r="E16" s="38" t="s">
        <v>3</v>
      </c>
      <c r="F16" s="38" t="s">
        <v>8</v>
      </c>
      <c r="G16" s="16"/>
      <c r="H16" s="15">
        <f t="shared" ref="H16" si="3">E16*F16*G16</f>
        <v>0</v>
      </c>
    </row>
    <row r="17" spans="3:11" ht="61.5" customHeight="1" x14ac:dyDescent="0.25">
      <c r="C17" s="30"/>
      <c r="D17" s="28" t="s">
        <v>26</v>
      </c>
      <c r="E17" s="34" t="s">
        <v>3</v>
      </c>
      <c r="F17" s="34" t="s">
        <v>8</v>
      </c>
      <c r="G17" s="16"/>
      <c r="H17" s="15">
        <f t="shared" si="1"/>
        <v>0</v>
      </c>
    </row>
    <row r="18" spans="3:11" ht="61.5" customHeight="1" thickBot="1" x14ac:dyDescent="0.3">
      <c r="C18" s="31"/>
      <c r="D18" s="50" t="s">
        <v>14</v>
      </c>
      <c r="E18" s="50"/>
      <c r="F18" s="50"/>
      <c r="G18" s="51"/>
      <c r="H18" s="8">
        <f>(SUM(H10:H17))</f>
        <v>0</v>
      </c>
    </row>
    <row r="19" spans="3:11" ht="61.5" customHeight="1" thickBot="1" x14ac:dyDescent="0.3">
      <c r="C19" s="40"/>
      <c r="D19" s="52" t="s">
        <v>1</v>
      </c>
      <c r="E19" s="53"/>
      <c r="F19" s="53"/>
      <c r="G19" s="54"/>
      <c r="H19" s="41" t="s">
        <v>13</v>
      </c>
    </row>
    <row r="20" spans="3:11" ht="66.75" customHeight="1" thickBot="1" x14ac:dyDescent="0.3">
      <c r="C20" s="33" t="s">
        <v>17</v>
      </c>
      <c r="D20" s="55" t="s">
        <v>12</v>
      </c>
      <c r="E20" s="55"/>
      <c r="F20" s="55"/>
      <c r="G20" s="55"/>
      <c r="H20" s="15">
        <v>2000</v>
      </c>
    </row>
    <row r="21" spans="3:11" ht="74.25" customHeight="1" thickBot="1" x14ac:dyDescent="0.3">
      <c r="C21" s="33"/>
      <c r="D21" s="56" t="s">
        <v>19</v>
      </c>
      <c r="E21" s="56"/>
      <c r="F21" s="56"/>
      <c r="G21" s="56"/>
      <c r="H21" s="35">
        <f>H20</f>
        <v>2000</v>
      </c>
    </row>
    <row r="22" spans="3:11" ht="63.75" customHeight="1" thickBot="1" x14ac:dyDescent="0.3">
      <c r="C22" s="33"/>
      <c r="D22" s="57" t="s">
        <v>20</v>
      </c>
      <c r="E22" s="57"/>
      <c r="F22" s="57"/>
      <c r="G22" s="57"/>
      <c r="H22" s="39">
        <f>IF((SUM(H8+H18+H21)&lt;=G24),SUM(H8+H18+H21),"ERRORE L'importo supera la base d'asta")</f>
        <v>2000</v>
      </c>
      <c r="I22" s="2"/>
      <c r="J22" s="2"/>
      <c r="K22" s="2"/>
    </row>
    <row r="23" spans="3:11" ht="12.75" customHeight="1" thickBot="1" x14ac:dyDescent="0.3">
      <c r="D23" s="7"/>
      <c r="E23" s="7"/>
      <c r="F23" s="7"/>
      <c r="G23" s="1"/>
      <c r="H23" s="17"/>
      <c r="I23" s="2"/>
      <c r="J23" s="2"/>
      <c r="K23" s="2"/>
    </row>
    <row r="24" spans="3:11" s="2" customFormat="1" ht="41.25" customHeight="1" thickBot="1" x14ac:dyDescent="0.3">
      <c r="D24" s="18" t="s">
        <v>2</v>
      </c>
      <c r="E24" s="9"/>
      <c r="F24" s="9"/>
      <c r="G24" s="43">
        <v>25000</v>
      </c>
      <c r="H24" s="44"/>
    </row>
    <row r="25" spans="3:11" s="2" customFormat="1" ht="15" customHeight="1" thickBot="1" x14ac:dyDescent="0.35">
      <c r="D25" s="20"/>
      <c r="E25" s="9"/>
      <c r="F25" s="9"/>
      <c r="G25" s="21"/>
      <c r="H25" s="19"/>
    </row>
    <row r="26" spans="3:11" s="2" customFormat="1" ht="66" customHeight="1" thickBot="1" x14ac:dyDescent="0.3">
      <c r="D26" s="18" t="s">
        <v>4</v>
      </c>
      <c r="E26" s="9"/>
      <c r="F26" s="9"/>
      <c r="G26" s="45" t="str">
        <f>IF(H22&gt;G24,"ATTENZIONE: L'offerta complessiva è superiore alla Base d'asta","OK")</f>
        <v>OK</v>
      </c>
      <c r="H26" s="46"/>
      <c r="I26"/>
      <c r="J26"/>
      <c r="K26"/>
    </row>
    <row r="27" spans="3:11" s="2" customFormat="1" ht="15" customHeight="1" thickBot="1" x14ac:dyDescent="0.35">
      <c r="D27" s="22"/>
      <c r="E27" s="9"/>
      <c r="F27" s="9"/>
      <c r="G27" s="10"/>
      <c r="H27" s="19"/>
      <c r="I27" s="5"/>
      <c r="J27" s="5"/>
      <c r="K27" s="5"/>
    </row>
    <row r="28" spans="3:11" ht="67.5" customHeight="1" thickBot="1" x14ac:dyDescent="0.3">
      <c r="D28" s="18" t="s">
        <v>20</v>
      </c>
      <c r="E28" s="7"/>
      <c r="F28" s="7"/>
      <c r="G28" s="47">
        <f>IF((H22&lt;=G24),H22,"ERRORE")</f>
        <v>2000</v>
      </c>
      <c r="H28" s="48"/>
    </row>
  </sheetData>
  <sheetProtection password="EA52" sheet="1" objects="1" scenarios="1"/>
  <mergeCells count="9">
    <mergeCell ref="G24:H24"/>
    <mergeCell ref="G26:H26"/>
    <mergeCell ref="G28:H28"/>
    <mergeCell ref="D8:G8"/>
    <mergeCell ref="D18:G18"/>
    <mergeCell ref="D19:G19"/>
    <mergeCell ref="D20:G20"/>
    <mergeCell ref="D21:G21"/>
    <mergeCell ref="D22:G22"/>
  </mergeCells>
  <conditionalFormatting sqref="H21">
    <cfRule type="cellIs" dxfId="7" priority="12" operator="greaterThan">
      <formula>#REF!</formula>
    </cfRule>
  </conditionalFormatting>
  <conditionalFormatting sqref="H8">
    <cfRule type="cellIs" dxfId="6" priority="2" operator="greaterThan">
      <formula>#REF!</formula>
    </cfRule>
  </conditionalFormatting>
  <conditionalFormatting sqref="H18">
    <cfRule type="cellIs" dxfId="5" priority="1" operator="greaterThan">
      <formula>#REF!</formula>
    </cfRule>
  </conditionalFormatting>
  <conditionalFormatting sqref="G28">
    <cfRule type="cellIs" dxfId="4" priority="18" operator="equal">
      <formula>$G$24</formula>
    </cfRule>
    <cfRule type="cellIs" dxfId="3" priority="19" operator="lessThan">
      <formula>$G$24</formula>
    </cfRule>
    <cfRule type="cellIs" dxfId="2" priority="20" operator="greaterThan">
      <formula>$G$24</formula>
    </cfRule>
  </conditionalFormatting>
  <conditionalFormatting sqref="G28:H28">
    <cfRule type="cellIs" dxfId="1" priority="21" operator="greaterThan">
      <formula>$G$24</formula>
    </cfRule>
    <cfRule type="cellIs" dxfId="0" priority="22" operator="lessThanOrEqual">
      <formula>$G$24</formula>
    </cfRule>
  </conditionalFormatting>
  <dataValidations count="1">
    <dataValidation type="custom" operator="equal" allowBlank="1" showInputMessage="1" showErrorMessage="1" error="Non è possibile inserire più di due cifre decimali" sqref="G6:G7 G10:G17">
      <formula1>(LEN(G6)-LEN(INT(G6)))&lt;=3</formula1>
    </dataValidation>
  </dataValidations>
  <pageMargins left="0.7" right="0.7" top="0.75" bottom="0.75" header="0.3" footer="0.3"/>
  <pageSetup paperSize="9" scale="5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2019-01-07T09:17:06Z</dcterms:modified>
</cp:coreProperties>
</file>